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papyan\AppData\Local\Temp\Rar$DIa2632.4982.rartemp\"/>
    </mc:Choice>
  </mc:AlternateContent>
  <bookViews>
    <workbookView xWindow="0" yWindow="0" windowWidth="28800" windowHeight="11730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1" l="1"/>
  <c r="A31" i="1"/>
  <c r="A27" i="1"/>
  <c r="A13" i="1"/>
  <c r="A15" i="1"/>
  <c r="A17" i="1"/>
  <c r="A19" i="1" s="1"/>
  <c r="A21" i="1" s="1"/>
  <c r="A23" i="1" s="1"/>
  <c r="A25" i="1" s="1"/>
  <c r="A11" i="1"/>
  <c r="A33" i="1" l="1"/>
  <c r="A35" i="1" s="1"/>
  <c r="A37" i="1" s="1"/>
  <c r="A39" i="1" s="1"/>
  <c r="A41" i="1" s="1"/>
  <c r="A43" i="1" s="1"/>
  <c r="A45" i="1" s="1"/>
  <c r="A47" i="1" s="1"/>
  <c r="A49" i="1" s="1"/>
  <c r="A51" i="1" s="1"/>
  <c r="A53" i="1" s="1"/>
  <c r="A15" i="2"/>
  <c r="A17" i="2" s="1"/>
  <c r="A19" i="2" s="1"/>
  <c r="A21" i="2" s="1"/>
  <c r="A23" i="2" s="1"/>
  <c r="A25" i="2" s="1"/>
  <c r="A29" i="2" l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27" i="2"/>
</calcChain>
</file>

<file path=xl/sharedStrings.xml><?xml version="1.0" encoding="utf-8"?>
<sst xmlns="http://schemas.openxmlformats.org/spreadsheetml/2006/main" count="163" uniqueCount="112">
  <si>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</si>
  <si>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</si>
  <si>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</si>
  <si>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</si>
  <si>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</si>
  <si>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</si>
  <si>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</si>
  <si>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</si>
  <si>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</si>
  <si>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</si>
  <si>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</si>
  <si>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è³¹Ç³ïáñ ³ÉÛáõÙÇÝ» q=120 íï Ñ=500</t>
  </si>
  <si>
    <t>ë»Ïó</t>
  </si>
  <si>
    <t>ñåêö</t>
  </si>
  <si>
    <t>Ñ³ï</t>
  </si>
  <si>
    <t>øò</t>
  </si>
  <si>
    <t>ê-ò</t>
  </si>
  <si>
    <t>Ï-ï</t>
  </si>
  <si>
    <t>è³¹Ç³ïáñ ³ÉÛáõÙÇÝ» Q=90íï Ñ=350</t>
  </si>
  <si>
    <t>Радиатор алюминиевый  Q=90вт Ñ=350мм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</si>
  <si>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</si>
  <si>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</si>
  <si>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</si>
  <si>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</si>
  <si>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êñµ³ï³ß µ³½³Éï»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</si>
  <si>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</si>
  <si>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</si>
  <si>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</si>
  <si>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</si>
  <si>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Ê»ó»ë³É»ñ</t>
  </si>
  <si>
    <t>Покрытие пола керамическими плитами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</si>
  <si>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</si>
  <si>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</si>
  <si>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</si>
  <si>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</si>
  <si>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Áазальтовыå плитû</t>
  </si>
  <si>
    <t>æ»ñÙ³Ù»ÏáõëÇã 100ÙÙ Ñ³ëï. ¿ùëïñáõ¹³óí³Í ÷ñ÷ñ³åáÉÇëïÇñáÉ» ë³É»ñ</t>
  </si>
  <si>
    <r>
      <t xml:space="preserve">Теплоизоляция </t>
    </r>
    <r>
      <rPr>
        <sz val="10"/>
        <color theme="1"/>
        <rFont val="Arial LatRus"/>
        <family val="2"/>
      </rPr>
      <t>èç ïåíîïëèñòèðîëà</t>
    </r>
    <r>
      <rPr>
        <sz val="10"/>
        <color theme="1"/>
        <rFont val="Arial Armenian"/>
        <family val="2"/>
      </rPr>
      <t xml:space="preserve"> толщиной 100 мм</t>
    </r>
  </si>
  <si>
    <t>²ñï³ùÇÝ ¹éÝ»ñ, ³å³Ï»÷³Ã»Ãáí 4M1-16-4M1, ÝÛáõÃÁ Ã»ñÙá³ÉÛáõÙÇÝ 60ÙÙ, ·áõÛÝÁ RAL 7021 ·áñÍ³ñ³Ý³ÛÇÝ ÷áß»Ý»ñÏáõÙáí (µ³óíáÕ Ù³ë)</t>
  </si>
  <si>
    <t>²ñï³ùÇÝ ¹éÝ»ñ, ³å³Ï»÷³Ã»Ãáí 4M1-16-4M1, ÝÛáõÃÁ Ã»ñÙá³ÉÛáõÙÇÝ 60ÙÙ, ·áõÛÝÁ RAL 7021 ·áñÍ³ñ³Ý³ÛÇÝ ÷áß»Ý»ñÏáõÙáí (ãµ³óíáÕ Ù³ë)</t>
  </si>
  <si>
    <t xml:space="preserve">äìø Ý»ñëÇ ÙÇ³÷»ÕÏ ¹éÝ»ñ, ·áõÛÝÁ µÝ³Ï³Ý Ï³ÕÝÇ, »ñÏáõ ÏáÕÙÇó ³ÝÏÛáõÝ³ÛÇÝ å³ñ³Ï³É, »ñÏáõ ÏáÕÙÇó ¹é³Ý ëïáñÇÝ »½ñáõÙ Ù»ï³ÕÛ³ »ñ»ë³ñÏ 200ÙÙ µ³ñÓñáõÃÛ³Ùµ </t>
  </si>
  <si>
    <t>äìø Ý»ñëÇ ÙÇ³÷»ÕÏ ×á×íáÕ ¹éÝ»ñ, ·áõÛÝÁ µÝ³Ï³Ý Ï³ÕÝÇ, »ñÏáõ ÏáÕÙÇó ³ÝÏÛáõÝ³ÛÇÝ å³ñ³Ï³É, »ñÏáõ ÏáÕÙÇó ¹é³Ý ëïáñÇÝ »½ñáõÙ Ù»ï³ÕÛ³ »ñ»ë³ñÏ 200ÙÙ µ³ñÓñáõÃÛ³Ùµ, 2 հատ</t>
  </si>
  <si>
    <t>äìø Ý»ñëÇ »ñÏ÷»ÕÏ ×á×íáÕ ¹éÝ»ñ, ·áõÛÝÁ µÝ³Ï³Ý Ï³ÕÝÇ, »ñÏáõ ÏáÕÙÇó ³ÝÏÛáõÝ³ÛÇÝ å³ñ³Ï³É, »ñÏáõ ÏáÕÙÇó ¹é³Ý ëïáñÇÝ »½ñáõÙ Ù»ï³ÕÛ³ »ñ»ë³ñÏ 200ÙÙ µ³ñÓñáõÃÛ³Ùµ, 7 հատ</t>
  </si>
  <si>
    <t xml:space="preserve">è»Ýï·»Ý³å³ßïå³Ý  ÙÇ³÷»ÕÏ ¹éÝ»ñ åáÕå³ïÛ³ Ï³å³ñ³å³ï, ·áõÛÝÁ RAL 7047 ·áñÍ³ñ³Ý³ÛÇÝ ÷áß»Ý»ñÏáõÙáí </t>
  </si>
  <si>
    <t xml:space="preserve">è»Ýï·»Ý³å³ßïå³Ý  »ñÏ÷»ÕÏ ¹éÝ»ñ åáÕå³ïÛ³ Ï³å³ñ³å³ï, ·áõÛÝÁ RAL 7047 ·áñÍ³ñ³Ý³ÛÇÝ ÷áß»Ý»ñÏáõÙáí  </t>
  </si>
  <si>
    <t xml:space="preserve">²ÉÛáõÙÇÝ», ³å³Ï»å³ï, ·áõÛÝÁ RAL 7035  ·áñÍ³ñ³Ý³ÛÇÝ ÷áß»Ý»ñÏáõÙáí  ¹éÝ»ñ (µ³óíáÕ Ù³ë) </t>
  </si>
  <si>
    <t xml:space="preserve">²ÉÛáõÙÇÝ», ³å³Ï»å³ï, ·áõÛÝÁ RAL 7035  ·áñÍ³ñ³Ý³ÛÇÝ ÷áß»Ý»ñÏáõÙáí  ¹éÝ»ñ (ãµ³óíáÕ Ù³ë) </t>
  </si>
  <si>
    <t>²ÉÛáõÙÇÝ», ³å³Ï»å³ï, ·áõÛÝÁ RAL 7035  ·áñÍ³ñ³Ý³ÛÇÝ ÷áß»Ý»ñÏáõÙáí  ×á×íáÕ ¹éÝ»ñ</t>
  </si>
  <si>
    <t xml:space="preserve">²ÉÛáõÙÇÝ», Ññ³Ï³ÛáõÝ ³å³Ï»å³ï, ·áõÛÝÁ RAL 7035  ·áñÍ³ñ³Ý³ÛÇÝ ÷áß»Ý»ñÏáõÙáí  ¹éÝ»ñ (µ³óíáÕ Ù³ë) </t>
  </si>
  <si>
    <t>ՎÇÝÇÉ³ÛÇÝ Ñ³ï³Ï</t>
  </si>
  <si>
    <t>ԲÇïáõÙ³ÛÇÝ ·É³Ý³÷³Ã»Ã³ÛÇÝ ÝÛáõÃ</t>
  </si>
  <si>
    <t xml:space="preserve">ä³ïáõÑ³ÝÝ»ñ  ³å³Ï»÷³Ã»Ãáí 4M1-16-4M1, ÝÛáõÃÁ Ã»ñÙá³ÉÛáõÙÇÝ 60ÙÙ, ·áõÛÝÁ RAL 7021 ·áñÍ³ñ³Ý³ÛÇÝ ÷áß»Ý»ñÏáõÙáí (µ³óíáÕ Ù³ë) </t>
  </si>
  <si>
    <t xml:space="preserve">ä³ïáõÑ³ÝÝ»ñ é»ÉÇ»ý³ÛÇÝ ³å³ÏÇáí, ÝÛáõÃÁ ³ÉÛáõÙÇÝ, ·áõÛÝÁ RAL 7035 ·áñÍ³ñ³Ý³ÛÇÝ ÷áß»Ý»ñÏáõÙáí (ãµ³óíáÕ Ù³ë) </t>
  </si>
  <si>
    <t>Ü»ñùÇÝ äìø  å³ïáõÑ³Ý³·á·»ñ</t>
  </si>
  <si>
    <t>´»ïáÝ» »½ñ³ù³ñ»ñ 150x300ÙÙ</t>
  </si>
  <si>
    <t>Ü»ñ³ÍÙ³Ý  ë³ñù Ñ³ï³ÏÇÝ ¹ñíáÕ ³ñï³ùÇÝ ï»Õ³Ï³ÛÙ³Ý LÝ՝=3500ËÙ/Å³Ù  û¹³ï³ù³óáõóÇã Qç=44.4Ïìï</t>
  </si>
  <si>
    <t xml:space="preserve">Ü»ñ³ÍÙ³Ý µáõÅ  ë³ñù Ñ³ï³ÏÇÝ ¹ñíáÕ ³ñï³ùÇÝ ï»Õ³Ï³ÛÙ³Ý LÝ=500ËÙ/Å³Ù û¹³ï³ù³óáõóÇã Qç=6.7Ïìï û¹³ë³é³óáõóÇã Që=4.7Ïíï </t>
  </si>
  <si>
    <t xml:space="preserve">Ü»ñ³ÍÙ³Ý ë³ñù Ñ³ï³ÏÇÝ ¹ñíáÕ ³ñï³ùÇÝ ï»Õ³Ï³ÛÙ³Ý LÝ=4600ËÙ/Å³Ù û¹³ï³ù³óáõóÇã Qç=66.2Ïìï û¹³ë³é³óáõóÇã Që=43.5Ïíï </t>
  </si>
  <si>
    <t xml:space="preserve">Ü»ñ³ÍÙ³Ý ë³ñù Ñ³ï³ÏÇÝ ¹ñíáÕ ³ñï³ùÇÝ ï»Õ³Ï³ÛÙ³Ý LÝ=1400ËÙ/Å³Ù û¹³ï³ù³óáõóÇã Qç=20.1Ïìï û¹³ë³é³óáõóÇã Që=13.2Ïíï </t>
  </si>
  <si>
    <t xml:space="preserve">Ü»ñ³ÍÙ³Ý ë³ñù Ñ³ï³ÏÇÝ ¹ñíáÕ ³ñï³ùÇÝ ï»Õ³Ï³ÛÙ³Ý LÝ=2800ËÙ/Å³Ù û¹³ï³ù³óáõóÇã Qç=40.2Ïìï û¹³ë³é³óáõóÇã Që=26.5Ïíï </t>
  </si>
  <si>
    <t xml:space="preserve">Ü»ñ³ÍÙ³Ý µáõÅ  ë³ñù Ñ³ï³ÏÇÝ ¹ñíáÕ ³ñï³ùÇÝ ï»Õ³Ï³ÛÙ³Ý LÝ=1100ËÙ/Å³Ù û¹³ï³ù³óáõóÇã Qç=15.8Ïìï û¹³ë³é³óáõóÇã Që=10.4Ïíï </t>
  </si>
  <si>
    <t xml:space="preserve">Ü»ñ³ÍÙ³Ý µáõÅ  ë³ñù Ñ³ï³ÏÇÝ ¹ñíáÕ ³ñï³ùÇÝ ï»Õ³Ï³ÛÙ³Ý LÝ=850ËÙ/Å³Ù û¹³ï³ù³óáõóÇã Qç=12.2Ïìï û¹³ë³é³óáõóÇã Që=8Ïíï </t>
  </si>
  <si>
    <t xml:space="preserve">Ü»ñ³ÍÙ³Ý µáõÅ  ë³ñù Ñ³ï³ÏÇÝ ¹ñíáÕ ³ñï³ùÇÝ ï»Õ³Ï³ÛÙ³Ý LÝ=2200ËÙ/Å³Ù û¹³ï³ù³óáõóÇã Qç=31.6Ïìï û¹³ë³é³óáõóÇã Që=20.8íï </t>
  </si>
  <si>
    <t xml:space="preserve">Ü»ñ³ÍÙ³Ý ë³ñù Ñ³ï³ÏÇÝ ¹ñíáÕ ³ñï³ùÇÝ ï»Õ³Ï³ÛÙ³Ý LÝ=1500ËÙ/Å³Ù û¹³ï³ù³óáõóÇã Qç=21.6Ïìï û¹³ë³é³óáõóÇã Që=14.2Ïíï </t>
  </si>
  <si>
    <t xml:space="preserve">Ü»ñ³ÍÙ³Ý µáõÅ  ë³ñù Ñ³ï³ÏÇÝ ¹ñíáÕ ³ñï³ùÇÝ ï»Õ³Ï³ÛÙ³Ý LÝ=2200ËÙ/Å³Ù û¹³ï³ù³óáõóÇã Qç=31.7Ïìï û¹³ë³é³óáõóÇã Që=20.8íï </t>
  </si>
  <si>
    <t>Ü»ñ³ÍÙ³Ý ë³ñù Ñ³ï³ÏÇÝ ¹ñíáÕ ³ñï³ùÇÝ ï»Õ³Ï³ÛÙ³Ý LÝ=1900ËÙ/Å³Ù û¹³ï³ù³óáõóÇã Qç=27.3Ïìï û¹³ë³é³óáõóÇã Që=18.3Ïíï</t>
  </si>
  <si>
    <t xml:space="preserve">Ü»ñ³ÍÙ³Ý µáõÅ  ë³ñù Ñ³ï³ÏÇÝ ¹ñíáÕ ³ñï³ùÇÝ ï»Õ³Ï³ÛÙ³Ý LÝ=850ËÙ/Å³Ù û¹³ï³ù³óáõóÇã Qç=12.2Ïìï û¹³ë³é³óáõóÇã Që=8Ïìï </t>
  </si>
  <si>
    <t xml:space="preserve">Ü»ñ³ÍÙ³Ý µáõÅ  ë³ñù Ñ³ï³ÏÇÝ ¹ñíáÕ ³ñï³ùÇÝ ï»Õ³Ï³ÛÙ³Ý LÝ=2400ËÙ/Å³Ù û¹³ï³ù³óáõóÇã Qç=34.5Ïìï û¹³ë³é³óáõóÇã Që=22.7Ïíï </t>
  </si>
  <si>
    <t xml:space="preserve">Ü»ñ³ÍÙ³Ý ë³ñù Ñ³ï³ÏÇÝ ¹ñíáÕ ³ñï³ùÇÝ ï»Õ³Ï³ÛÙ³Ý LÝ=2600ËÙ/Å³Ù û¹³ï³ù³óáõóÇã Qç=37.4Ïìï û¹³ë³é³óáõóÇã Që=24.6Ïíï </t>
  </si>
  <si>
    <t>Î³Ý³É³ÛÇÝ û¹³ÙÕÇã</t>
  </si>
  <si>
    <t xml:space="preserve">Î»ÝïñáÝ³ËáõÛ½ û¹³ÙÕÇã </t>
  </si>
  <si>
    <t>äáÙå³ÛÇÝ Ï³Û³Ýù 3 SiBoost Smart 3 Helix V 1005  Q=5.4ËÙ/Å³Ù, H=40Ù, N=2.2Ïíï</t>
  </si>
  <si>
    <t>äáÙå³ÛÇÝ Ï³Û³Ýù SiBoost Smart 2 Helix V 2203-ES  Q=9ËÙ/Å³Ù,  H=40Ù, N=4Ïíï</t>
  </si>
  <si>
    <t xml:space="preserve">¸ñ»Ý³Å³ÛÇÝ åáÙå  Drain TMW 32/11, Q=6ËÙ/Å³Ù, H=8,0Ù, N=0,75Ïíï </t>
  </si>
  <si>
    <t>Радиатор алюминиевый q=120вт Ñ=500</t>
  </si>
  <si>
    <t>Приточное устройство для наружной установки на полу L = 3500 м3/ч воздухонагреватель Q = 44,4 кВт</t>
  </si>
  <si>
    <t>Приточное очистное устройство для наружной установки на полу Ln=500м2/ч воздухонагреватель Qj=6,7 кВт воздухоохладитель Qs=4,7 кВт</t>
  </si>
  <si>
    <t>Приточное устройство для напольной наружной установки Ln=4600см3/ч воздухонагреватель Qj=66,2кВт воздухоохладитель Qs=43,5кВт</t>
  </si>
  <si>
    <t>Приточное устройство для напольной наружной установки Ln=1400см3/ч воздухонагреватель Qj=20,1кВт воздухоохладитель Qs=13,2кВт</t>
  </si>
  <si>
    <t>Приточное устройство для напольной наружной установки Ln=2800см3/ч воздухонагреватель Qj=40,2кВт воздухоохладитель Qs=26,5кВт</t>
  </si>
  <si>
    <t>Приточное очистное устройство для наружной установки на полу Ln=1100 кв.м/ч воздухонагреватель Qj=15,8 кВт воздухоохладитель Qs=10,4 кВт</t>
  </si>
  <si>
    <t>Приточное очистное устройство для наружной установки на полу Ln=850м2/ч воздухонагреватель Qj=12,2 кВт воздухоохладитель Qs=8 кВт</t>
  </si>
  <si>
    <t>Приточное очистное устройство для напольной наружной установки Ln=2200м2/ч воздухонагреватель Qj=31,6кВт воздухоохладитель Qs=20,8Вт</t>
  </si>
  <si>
    <t>Приточное  устройство для напольной наружной установки Ln=1500см3/ч воздухонагреватель Qj=21,6кВт воздухоохладитель Qs=14,2кВт</t>
  </si>
  <si>
    <t>Входное очистное устройство напольного типа наружной установки Ln=2200м2/ч воздухонагреватель Qj=31,7кВт воздухоохладитель Qs=20,8Вт</t>
  </si>
  <si>
    <t>Входное устройство для напольной наружной установки Ln=1900см3/ч воздухонагреватель Qj=27,3кВт воздухоохладитель Qs=18,3кВт</t>
  </si>
  <si>
    <t>Приточное очистное устройство для наружной установки на полу Ln=2400 кв.ч. воздухонагреватель Qj=34,5 кВт воздухоохладитель Qs=22,7 кВт</t>
  </si>
  <si>
    <t>Входное устройство для напольной наружной установки Ln=2600см3/ч воздухонагреватель Qj=37,4кВт воздухоохладитель Qs=24,6кВт</t>
  </si>
  <si>
    <t>Канальный вентилятор</t>
  </si>
  <si>
    <t>Центробежный вентилятор</t>
  </si>
  <si>
    <t>Насосная станция 3 SiBoost Smart 3 Helix V 1005 Q=5.4км/ч, H=40м, N=2.2кВт</t>
  </si>
  <si>
    <t>Насосная станция SiBoost Smart 2 Helix V 2203-ES Q=9км/ч, H=40м, N=4кВт</t>
  </si>
  <si>
    <t>Дренажный насос Drain TMW 32/11, Q=6м3/ч, H=8,0м, N=0,75кВт</t>
  </si>
  <si>
    <t>ՏԱՇԻՐԻ ԲԺՇԿԱԿԱՆ ԿԵՆՏՐՈՆԻ ԿԱՌՈՒՑՄԱՆ</t>
  </si>
  <si>
    <t>ÌÅÄÈÖÈÍÑÊÈÉ ÖÅÍÒÐ Â ТАШИРЕ</t>
  </si>
  <si>
    <t>Битумный рулонный материал</t>
  </si>
  <si>
    <t>Виниловое напольное покрытие</t>
  </si>
  <si>
    <t>Двери наружные, с остеклением 4М1-16-4М1, материал термоалюминий 60мм, цвет RAL 7021 с заводской порошковой покраской (открывающаяся часть)</t>
  </si>
  <si>
    <t>Двери наружные, с остеклением 4М1-16-4М1, материал термоалюминий 60мм, цвет RAL 7021 с заводской порошковой покраской (неоткрывающаяся часть)</t>
  </si>
  <si>
    <t>Двери межкомнатные одностворчатые из ПВХ, цвет натуральный дуб, угловые откосы с двух сторон, металлическая накладка по нижнему краю двери с двух сторон, высота 200 мм.</t>
  </si>
  <si>
    <t>Внутренние одностворчатые распашные двери из ПВХ, цвет натуральный дуб, угловые защитные ограждения с двух сторон, металлическая накладка по нижнему краю двери с двух сторон, высота 200 мм, 2 шт.</t>
  </si>
  <si>
    <t>Внутренние двустворчатые распашные двери из ПВХ, цвет натуральный дуб, угловые защитные ограждения с двух сторон, металлическая накладка по нижнему краю двери с двух сторон, высота 200 мм, 7 шт.</t>
  </si>
  <si>
    <t>Двери одностворчатые с защитой от рентгеновского излучения, сталь со свинцовым покрытием, цвет RAL 7047, заводское порошковое покрытие</t>
  </si>
  <si>
    <t>Двери двустворчатые с защитой от рентгеновского излучения, сталь со свинцовым покрытием, цвет RAL 7047, заводское порошковое покрытие</t>
  </si>
  <si>
    <t>Алюминиевые, остекленные, цвет RAL 7035, заводская порошковая окраска дверей (открывающаяся часть)</t>
  </si>
  <si>
    <t>Алюминиевые, остекленные, цвет RAL 7035, заводское порошковое покрытие дверей (неоткрывающаяся часть)</t>
  </si>
  <si>
    <t>Алюминиевые, остекленные, цвет RAL 7035, распашные двери с заводским порошковым покрытием</t>
  </si>
  <si>
    <t>Алюминий, огнестойкое стекло, цвет RAL 7035, заводская порошковая покраска дверей (открывающаяся часть)</t>
  </si>
  <si>
    <t>Окна с двойным остеклением 4М1-16-4М1, материал термоалюминий 60мм, цвет RAL 7021 с заводской порошковой покраской (открывающаяся часть)</t>
  </si>
  <si>
    <t>Окна с рельефным стеклом, материал алюминий, цвет RAL 7035 с заводским порошковым покрытием (неоткрывающаяся часть)</t>
  </si>
  <si>
    <t>Внутренние подоконники из ПВХ</t>
  </si>
  <si>
    <t>Бордюры бетонные 150х300мм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</si>
</sst>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">
    <cellStyle name="Normal" xfId="0" builtinId="0"/>
    <cellStyle name="Normal_BAREK 4 2" xfId="2"/>
    <cellStyle name="Normal_BAREK_Hovanes Dom 2" xfId="1"/>
    <cellStyle name="Normal_SANTEX-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view="pageBreakPreview" topLeftCell="A43" zoomScaleNormal="100" zoomScaleSheetLayoutView="100" workbookViewId="0">
      <selection activeCell="C8" sqref="C8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x14ac:dyDescent="0.25">
      <c r="A1" s="18" t="s">
        <v>93</v>
      </c>
      <c r="B1" s="18"/>
      <c r="C1" s="18"/>
      <c r="D1" s="18"/>
      <c r="E1" s="18"/>
    </row>
    <row r="2" spans="1:5" ht="12.75" customHeight="1" x14ac:dyDescent="0.25">
      <c r="A2" s="19" t="s">
        <v>94</v>
      </c>
      <c r="B2" s="19"/>
      <c r="C2" s="19"/>
      <c r="D2" s="19"/>
      <c r="E2" s="19"/>
    </row>
    <row r="3" spans="1:5" x14ac:dyDescent="0.25">
      <c r="A3" s="18" t="s">
        <v>10</v>
      </c>
      <c r="B3" s="18"/>
      <c r="C3" s="18"/>
      <c r="D3" s="18"/>
      <c r="E3" s="18"/>
    </row>
    <row r="4" spans="1:5" ht="13.5" thickBot="1" x14ac:dyDescent="0.3"/>
    <row r="5" spans="1:5" x14ac:dyDescent="0.25">
      <c r="A5" s="28" t="s">
        <v>0</v>
      </c>
      <c r="B5" s="30" t="s">
        <v>6</v>
      </c>
      <c r="C5" s="32" t="s">
        <v>1</v>
      </c>
      <c r="D5" s="32" t="s">
        <v>2</v>
      </c>
      <c r="E5" s="34" t="s">
        <v>3</v>
      </c>
    </row>
    <row r="6" spans="1:5" x14ac:dyDescent="0.25">
      <c r="A6" s="29"/>
      <c r="B6" s="31"/>
      <c r="C6" s="33"/>
      <c r="D6" s="33"/>
      <c r="E6" s="35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x14ac:dyDescent="0.25">
      <c r="A9" s="20">
        <v>1</v>
      </c>
      <c r="B9" s="6" t="s">
        <v>11</v>
      </c>
      <c r="C9" s="7" t="s">
        <v>12</v>
      </c>
      <c r="D9" s="22">
        <v>791</v>
      </c>
      <c r="E9" s="24">
        <v>5</v>
      </c>
    </row>
    <row r="10" spans="1:5" x14ac:dyDescent="0.25">
      <c r="A10" s="21"/>
      <c r="B10" s="6" t="s">
        <v>74</v>
      </c>
      <c r="C10" s="8" t="s">
        <v>13</v>
      </c>
      <c r="D10" s="26"/>
      <c r="E10" s="27"/>
    </row>
    <row r="11" spans="1:5" x14ac:dyDescent="0.25">
      <c r="A11" s="20">
        <f>A9+1</f>
        <v>2</v>
      </c>
      <c r="B11" s="6" t="s">
        <v>18</v>
      </c>
      <c r="C11" s="7" t="s">
        <v>12</v>
      </c>
      <c r="D11" s="22">
        <v>64</v>
      </c>
      <c r="E11" s="24">
        <v>5</v>
      </c>
    </row>
    <row r="12" spans="1:5" x14ac:dyDescent="0.25">
      <c r="A12" s="21"/>
      <c r="B12" s="6" t="s">
        <v>19</v>
      </c>
      <c r="C12" s="8" t="s">
        <v>13</v>
      </c>
      <c r="D12" s="26"/>
      <c r="E12" s="27"/>
    </row>
    <row r="13" spans="1:5" ht="38.25" x14ac:dyDescent="0.25">
      <c r="A13" s="20">
        <f t="shared" ref="A13" si="0">A11+1</f>
        <v>3</v>
      </c>
      <c r="B13" s="6" t="s">
        <v>55</v>
      </c>
      <c r="C13" s="5" t="s">
        <v>14</v>
      </c>
      <c r="D13" s="22">
        <v>1</v>
      </c>
      <c r="E13" s="24">
        <v>5</v>
      </c>
    </row>
    <row r="14" spans="1:5" ht="25.5" x14ac:dyDescent="0.25">
      <c r="A14" s="21"/>
      <c r="B14" s="6" t="s">
        <v>75</v>
      </c>
      <c r="C14" s="8" t="s">
        <v>15</v>
      </c>
      <c r="D14" s="26"/>
      <c r="E14" s="27"/>
    </row>
    <row r="15" spans="1:5" ht="38.25" x14ac:dyDescent="0.25">
      <c r="A15" s="20">
        <f t="shared" ref="A15" si="1">A13+1</f>
        <v>4</v>
      </c>
      <c r="B15" s="6" t="s">
        <v>56</v>
      </c>
      <c r="C15" s="5" t="s">
        <v>14</v>
      </c>
      <c r="D15" s="22">
        <v>1</v>
      </c>
      <c r="E15" s="24">
        <v>5</v>
      </c>
    </row>
    <row r="16" spans="1:5" ht="38.25" x14ac:dyDescent="0.25">
      <c r="A16" s="21"/>
      <c r="B16" s="6" t="s">
        <v>76</v>
      </c>
      <c r="C16" s="8" t="s">
        <v>15</v>
      </c>
      <c r="D16" s="26"/>
      <c r="E16" s="27"/>
    </row>
    <row r="17" spans="1:5" ht="38.25" x14ac:dyDescent="0.25">
      <c r="A17" s="20">
        <f t="shared" ref="A17" si="2">A15+1</f>
        <v>5</v>
      </c>
      <c r="B17" s="6" t="s">
        <v>57</v>
      </c>
      <c r="C17" s="5" t="s">
        <v>14</v>
      </c>
      <c r="D17" s="22">
        <v>1</v>
      </c>
      <c r="E17" s="24">
        <v>5</v>
      </c>
    </row>
    <row r="18" spans="1:5" ht="38.25" x14ac:dyDescent="0.25">
      <c r="A18" s="21"/>
      <c r="B18" s="6" t="s">
        <v>77</v>
      </c>
      <c r="C18" s="8" t="s">
        <v>15</v>
      </c>
      <c r="D18" s="26"/>
      <c r="E18" s="27"/>
    </row>
    <row r="19" spans="1:5" ht="38.25" x14ac:dyDescent="0.25">
      <c r="A19" s="20">
        <f t="shared" ref="A19" si="3">A17+1</f>
        <v>6</v>
      </c>
      <c r="B19" s="6" t="s">
        <v>58</v>
      </c>
      <c r="C19" s="5" t="s">
        <v>14</v>
      </c>
      <c r="D19" s="22">
        <v>1</v>
      </c>
      <c r="E19" s="24">
        <v>5</v>
      </c>
    </row>
    <row r="20" spans="1:5" ht="38.25" x14ac:dyDescent="0.25">
      <c r="A20" s="21"/>
      <c r="B20" s="6" t="s">
        <v>78</v>
      </c>
      <c r="C20" s="8" t="s">
        <v>15</v>
      </c>
      <c r="D20" s="26"/>
      <c r="E20" s="27"/>
    </row>
    <row r="21" spans="1:5" ht="38.25" x14ac:dyDescent="0.25">
      <c r="A21" s="20">
        <f t="shared" ref="A21" si="4">A19+1</f>
        <v>7</v>
      </c>
      <c r="B21" s="6" t="s">
        <v>59</v>
      </c>
      <c r="C21" s="5" t="s">
        <v>14</v>
      </c>
      <c r="D21" s="22">
        <v>1</v>
      </c>
      <c r="E21" s="24">
        <v>5</v>
      </c>
    </row>
    <row r="22" spans="1:5" ht="38.25" x14ac:dyDescent="0.25">
      <c r="A22" s="21"/>
      <c r="B22" s="6" t="s">
        <v>79</v>
      </c>
      <c r="C22" s="8" t="s">
        <v>15</v>
      </c>
      <c r="D22" s="26"/>
      <c r="E22" s="27"/>
    </row>
    <row r="23" spans="1:5" ht="38.25" x14ac:dyDescent="0.25">
      <c r="A23" s="20">
        <f t="shared" ref="A23" si="5">A21+1</f>
        <v>8</v>
      </c>
      <c r="B23" s="6" t="s">
        <v>60</v>
      </c>
      <c r="C23" s="10" t="s">
        <v>17</v>
      </c>
      <c r="D23" s="22">
        <v>1</v>
      </c>
      <c r="E23" s="24">
        <v>5</v>
      </c>
    </row>
    <row r="24" spans="1:5" ht="38.25" x14ac:dyDescent="0.25">
      <c r="A24" s="21"/>
      <c r="B24" s="9" t="s">
        <v>80</v>
      </c>
      <c r="C24" s="8" t="s">
        <v>16</v>
      </c>
      <c r="D24" s="26"/>
      <c r="E24" s="27"/>
    </row>
    <row r="25" spans="1:5" ht="38.25" x14ac:dyDescent="0.25">
      <c r="A25" s="20">
        <f t="shared" ref="A25:A31" si="6">A23+1</f>
        <v>9</v>
      </c>
      <c r="B25" s="6" t="s">
        <v>61</v>
      </c>
      <c r="C25" s="10" t="s">
        <v>17</v>
      </c>
      <c r="D25" s="22">
        <v>1</v>
      </c>
      <c r="E25" s="24">
        <v>5</v>
      </c>
    </row>
    <row r="26" spans="1:5" ht="38.25" x14ac:dyDescent="0.25">
      <c r="A26" s="21"/>
      <c r="B26" s="6" t="s">
        <v>81</v>
      </c>
      <c r="C26" s="8" t="s">
        <v>16</v>
      </c>
      <c r="D26" s="26"/>
      <c r="E26" s="27"/>
    </row>
    <row r="27" spans="1:5" ht="38.25" x14ac:dyDescent="0.25">
      <c r="A27" s="20">
        <f t="shared" si="6"/>
        <v>10</v>
      </c>
      <c r="B27" s="6" t="s">
        <v>62</v>
      </c>
      <c r="C27" s="10" t="s">
        <v>17</v>
      </c>
      <c r="D27" s="22">
        <v>1</v>
      </c>
      <c r="E27" s="24">
        <v>5</v>
      </c>
    </row>
    <row r="28" spans="1:5" ht="38.25" x14ac:dyDescent="0.25">
      <c r="A28" s="21"/>
      <c r="B28" s="6" t="s">
        <v>82</v>
      </c>
      <c r="C28" s="8" t="s">
        <v>16</v>
      </c>
      <c r="D28" s="26"/>
      <c r="E28" s="27"/>
    </row>
    <row r="29" spans="1:5" ht="38.25" x14ac:dyDescent="0.25">
      <c r="A29" s="20">
        <f t="shared" si="6"/>
        <v>11</v>
      </c>
      <c r="B29" s="6" t="s">
        <v>63</v>
      </c>
      <c r="C29" s="10" t="s">
        <v>17</v>
      </c>
      <c r="D29" s="22">
        <v>1</v>
      </c>
      <c r="E29" s="24">
        <v>5</v>
      </c>
    </row>
    <row r="30" spans="1:5" ht="38.25" x14ac:dyDescent="0.25">
      <c r="A30" s="21"/>
      <c r="B30" s="6" t="s">
        <v>83</v>
      </c>
      <c r="C30" s="8" t="s">
        <v>16</v>
      </c>
      <c r="D30" s="26"/>
      <c r="E30" s="27"/>
    </row>
    <row r="31" spans="1:5" ht="38.25" x14ac:dyDescent="0.25">
      <c r="A31" s="20">
        <f t="shared" si="6"/>
        <v>12</v>
      </c>
      <c r="B31" s="6" t="s">
        <v>64</v>
      </c>
      <c r="C31" s="10" t="s">
        <v>17</v>
      </c>
      <c r="D31" s="22">
        <v>1</v>
      </c>
      <c r="E31" s="24">
        <v>5</v>
      </c>
    </row>
    <row r="32" spans="1:5" ht="38.25" x14ac:dyDescent="0.25">
      <c r="A32" s="21"/>
      <c r="B32" s="6" t="s">
        <v>84</v>
      </c>
      <c r="C32" s="8" t="s">
        <v>16</v>
      </c>
      <c r="D32" s="26"/>
      <c r="E32" s="27"/>
    </row>
    <row r="33" spans="1:5" ht="38.25" x14ac:dyDescent="0.25">
      <c r="A33" s="20">
        <f t="shared" ref="A33" si="7">A31+1</f>
        <v>13</v>
      </c>
      <c r="B33" s="6" t="s">
        <v>65</v>
      </c>
      <c r="C33" s="10" t="s">
        <v>17</v>
      </c>
      <c r="D33" s="22">
        <v>1</v>
      </c>
      <c r="E33" s="24">
        <v>5</v>
      </c>
    </row>
    <row r="34" spans="1:5" ht="38.25" x14ac:dyDescent="0.25">
      <c r="A34" s="21"/>
      <c r="B34" s="6" t="s">
        <v>85</v>
      </c>
      <c r="C34" s="8" t="s">
        <v>16</v>
      </c>
      <c r="D34" s="26"/>
      <c r="E34" s="27"/>
    </row>
    <row r="35" spans="1:5" ht="38.25" x14ac:dyDescent="0.25">
      <c r="A35" s="20">
        <f t="shared" ref="A35" si="8">A33+1</f>
        <v>14</v>
      </c>
      <c r="B35" s="6" t="s">
        <v>60</v>
      </c>
      <c r="C35" s="10" t="s">
        <v>17</v>
      </c>
      <c r="D35" s="22">
        <v>1</v>
      </c>
      <c r="E35" s="24">
        <v>5</v>
      </c>
    </row>
    <row r="36" spans="1:5" ht="38.25" x14ac:dyDescent="0.25">
      <c r="A36" s="21"/>
      <c r="B36" s="6" t="s">
        <v>80</v>
      </c>
      <c r="C36" s="8" t="s">
        <v>16</v>
      </c>
      <c r="D36" s="26"/>
      <c r="E36" s="27"/>
    </row>
    <row r="37" spans="1:5" ht="38.25" x14ac:dyDescent="0.25">
      <c r="A37" s="20">
        <f t="shared" ref="A37" si="9">A35+1</f>
        <v>15</v>
      </c>
      <c r="B37" s="6" t="s">
        <v>60</v>
      </c>
      <c r="C37" s="10" t="s">
        <v>17</v>
      </c>
      <c r="D37" s="22">
        <v>1</v>
      </c>
      <c r="E37" s="24">
        <v>5</v>
      </c>
    </row>
    <row r="38" spans="1:5" ht="38.25" x14ac:dyDescent="0.25">
      <c r="A38" s="21"/>
      <c r="B38" s="6" t="s">
        <v>80</v>
      </c>
      <c r="C38" s="8" t="s">
        <v>16</v>
      </c>
      <c r="D38" s="26"/>
      <c r="E38" s="27"/>
    </row>
    <row r="39" spans="1:5" ht="38.25" x14ac:dyDescent="0.25">
      <c r="A39" s="20">
        <f t="shared" ref="A39" si="10">A37+1</f>
        <v>16</v>
      </c>
      <c r="B39" s="6" t="s">
        <v>66</v>
      </c>
      <c r="C39" s="10" t="s">
        <v>17</v>
      </c>
      <c r="D39" s="22">
        <v>1</v>
      </c>
      <c r="E39" s="24">
        <v>5</v>
      </c>
    </row>
    <row r="40" spans="1:5" ht="38.25" x14ac:dyDescent="0.25">
      <c r="A40" s="21"/>
      <c r="B40" s="6" t="s">
        <v>81</v>
      </c>
      <c r="C40" s="8" t="s">
        <v>16</v>
      </c>
      <c r="D40" s="26"/>
      <c r="E40" s="27"/>
    </row>
    <row r="41" spans="1:5" ht="38.25" x14ac:dyDescent="0.25">
      <c r="A41" s="20">
        <f t="shared" ref="A41" si="11">A39+1</f>
        <v>17</v>
      </c>
      <c r="B41" s="6" t="s">
        <v>67</v>
      </c>
      <c r="C41" s="10" t="s">
        <v>17</v>
      </c>
      <c r="D41" s="22">
        <v>1</v>
      </c>
      <c r="E41" s="24">
        <v>5</v>
      </c>
    </row>
    <row r="42" spans="1:5" ht="38.25" x14ac:dyDescent="0.25">
      <c r="A42" s="21"/>
      <c r="B42" s="6" t="s">
        <v>86</v>
      </c>
      <c r="C42" s="8" t="s">
        <v>16</v>
      </c>
      <c r="D42" s="26"/>
      <c r="E42" s="27"/>
    </row>
    <row r="43" spans="1:5" ht="38.25" x14ac:dyDescent="0.25">
      <c r="A43" s="20">
        <f t="shared" ref="A43" si="12">A41+1</f>
        <v>18</v>
      </c>
      <c r="B43" s="6" t="s">
        <v>68</v>
      </c>
      <c r="C43" s="10" t="s">
        <v>17</v>
      </c>
      <c r="D43" s="22">
        <v>1</v>
      </c>
      <c r="E43" s="24">
        <v>5</v>
      </c>
    </row>
    <row r="44" spans="1:5" ht="38.25" x14ac:dyDescent="0.25">
      <c r="A44" s="21"/>
      <c r="B44" s="6" t="s">
        <v>87</v>
      </c>
      <c r="C44" s="8" t="s">
        <v>16</v>
      </c>
      <c r="D44" s="26"/>
      <c r="E44" s="27"/>
    </row>
    <row r="45" spans="1:5" x14ac:dyDescent="0.25">
      <c r="A45" s="20">
        <f t="shared" ref="A45" si="13">A43+1</f>
        <v>19</v>
      </c>
      <c r="B45" s="6" t="s">
        <v>69</v>
      </c>
      <c r="C45" s="5" t="s">
        <v>14</v>
      </c>
      <c r="D45" s="22">
        <v>52</v>
      </c>
      <c r="E45" s="24">
        <v>5</v>
      </c>
    </row>
    <row r="46" spans="1:5" x14ac:dyDescent="0.25">
      <c r="A46" s="21"/>
      <c r="B46" s="6" t="s">
        <v>88</v>
      </c>
      <c r="C46" s="8" t="s">
        <v>15</v>
      </c>
      <c r="D46" s="26"/>
      <c r="E46" s="27"/>
    </row>
    <row r="47" spans="1:5" x14ac:dyDescent="0.25">
      <c r="A47" s="20">
        <f t="shared" ref="A47" si="14">A45+1</f>
        <v>20</v>
      </c>
      <c r="B47" s="6" t="s">
        <v>70</v>
      </c>
      <c r="C47" s="5" t="s">
        <v>14</v>
      </c>
      <c r="D47" s="22">
        <v>21</v>
      </c>
      <c r="E47" s="24">
        <v>5</v>
      </c>
    </row>
    <row r="48" spans="1:5" x14ac:dyDescent="0.25">
      <c r="A48" s="21"/>
      <c r="B48" s="3" t="s">
        <v>89</v>
      </c>
      <c r="C48" s="8" t="s">
        <v>15</v>
      </c>
      <c r="D48" s="26"/>
      <c r="E48" s="27"/>
    </row>
    <row r="49" spans="1:5" ht="25.5" x14ac:dyDescent="0.25">
      <c r="A49" s="20">
        <f t="shared" ref="A49" si="15">A47+1</f>
        <v>21</v>
      </c>
      <c r="B49" s="6" t="s">
        <v>71</v>
      </c>
      <c r="C49" s="10" t="s">
        <v>17</v>
      </c>
      <c r="D49" s="22">
        <v>1</v>
      </c>
      <c r="E49" s="24">
        <v>5</v>
      </c>
    </row>
    <row r="50" spans="1:5" ht="25.5" x14ac:dyDescent="0.25">
      <c r="A50" s="21"/>
      <c r="B50" s="3" t="s">
        <v>90</v>
      </c>
      <c r="C50" s="8" t="s">
        <v>16</v>
      </c>
      <c r="D50" s="26"/>
      <c r="E50" s="27"/>
    </row>
    <row r="51" spans="1:5" ht="25.5" x14ac:dyDescent="0.25">
      <c r="A51" s="20">
        <f t="shared" ref="A51" si="16">A49+1</f>
        <v>22</v>
      </c>
      <c r="B51" s="6" t="s">
        <v>72</v>
      </c>
      <c r="C51" s="10" t="s">
        <v>17</v>
      </c>
      <c r="D51" s="22">
        <v>1</v>
      </c>
      <c r="E51" s="24">
        <v>5</v>
      </c>
    </row>
    <row r="52" spans="1:5" ht="25.5" x14ac:dyDescent="0.25">
      <c r="A52" s="21"/>
      <c r="B52" s="3" t="s">
        <v>91</v>
      </c>
      <c r="C52" s="8" t="s">
        <v>16</v>
      </c>
      <c r="D52" s="26"/>
      <c r="E52" s="27"/>
    </row>
    <row r="53" spans="1:5" ht="25.5" x14ac:dyDescent="0.25">
      <c r="A53" s="20">
        <f t="shared" ref="A53" si="17">A51+1</f>
        <v>23</v>
      </c>
      <c r="B53" s="6" t="s">
        <v>73</v>
      </c>
      <c r="C53" s="10" t="s">
        <v>17</v>
      </c>
      <c r="D53" s="22">
        <v>1</v>
      </c>
      <c r="E53" s="24">
        <v>5</v>
      </c>
    </row>
    <row r="54" spans="1:5" ht="26.25" thickBot="1" x14ac:dyDescent="0.3">
      <c r="A54" s="21"/>
      <c r="B54" s="15" t="s">
        <v>92</v>
      </c>
      <c r="C54" s="8" t="s">
        <v>16</v>
      </c>
      <c r="D54" s="23"/>
      <c r="E54" s="25"/>
    </row>
  </sheetData>
  <mergeCells count="77">
    <mergeCell ref="D15:D16"/>
    <mergeCell ref="A5:A6"/>
    <mergeCell ref="B5:B6"/>
    <mergeCell ref="C5:C6"/>
    <mergeCell ref="D5:D6"/>
    <mergeCell ref="E5:E6"/>
    <mergeCell ref="A15:A16"/>
    <mergeCell ref="A27:A28"/>
    <mergeCell ref="D27:D28"/>
    <mergeCell ref="E27:E28"/>
    <mergeCell ref="A23:A24"/>
    <mergeCell ref="A25:A26"/>
    <mergeCell ref="E21:E22"/>
    <mergeCell ref="D21:D22"/>
    <mergeCell ref="A21:A22"/>
    <mergeCell ref="E15:E16"/>
    <mergeCell ref="E19:E20"/>
    <mergeCell ref="D19:D20"/>
    <mergeCell ref="A19:A20"/>
    <mergeCell ref="E17:E18"/>
    <mergeCell ref="D17:D18"/>
    <mergeCell ref="A17:A18"/>
    <mergeCell ref="A9:A10"/>
    <mergeCell ref="D9:D10"/>
    <mergeCell ref="E9:E10"/>
    <mergeCell ref="A13:A14"/>
    <mergeCell ref="D13:D14"/>
    <mergeCell ref="E13:E14"/>
    <mergeCell ref="A33:A34"/>
    <mergeCell ref="D33:D34"/>
    <mergeCell ref="E33:E34"/>
    <mergeCell ref="A35:A36"/>
    <mergeCell ref="D35:D36"/>
    <mergeCell ref="E35:E36"/>
    <mergeCell ref="A29:A30"/>
    <mergeCell ref="A31:A32"/>
    <mergeCell ref="D23:D24"/>
    <mergeCell ref="E23:E24"/>
    <mergeCell ref="D25:D26"/>
    <mergeCell ref="E25:E26"/>
    <mergeCell ref="D29:D30"/>
    <mergeCell ref="E29:E30"/>
    <mergeCell ref="D31:D32"/>
    <mergeCell ref="E31:E32"/>
    <mergeCell ref="A37:A38"/>
    <mergeCell ref="D37:D38"/>
    <mergeCell ref="E37:E38"/>
    <mergeCell ref="A39:A40"/>
    <mergeCell ref="D39:D40"/>
    <mergeCell ref="E39:E40"/>
    <mergeCell ref="A41:A42"/>
    <mergeCell ref="D41:D42"/>
    <mergeCell ref="E41:E42"/>
    <mergeCell ref="A43:A44"/>
    <mergeCell ref="D43:D44"/>
    <mergeCell ref="E43:E44"/>
    <mergeCell ref="D45:D46"/>
    <mergeCell ref="E45:E46"/>
    <mergeCell ref="A47:A48"/>
    <mergeCell ref="D47:D48"/>
    <mergeCell ref="E47:E48"/>
    <mergeCell ref="A1:E1"/>
    <mergeCell ref="A2:E2"/>
    <mergeCell ref="A3:E3"/>
    <mergeCell ref="A53:A54"/>
    <mergeCell ref="D53:D54"/>
    <mergeCell ref="E53:E54"/>
    <mergeCell ref="A11:A12"/>
    <mergeCell ref="D11:D12"/>
    <mergeCell ref="E11:E12"/>
    <mergeCell ref="A49:A50"/>
    <mergeCell ref="D49:D50"/>
    <mergeCell ref="E49:E50"/>
    <mergeCell ref="A51:A52"/>
    <mergeCell ref="D51:D52"/>
    <mergeCell ref="E51:E52"/>
    <mergeCell ref="A45:A46"/>
  </mergeCells>
  <pageMargins left="0.4" right="0.1" top="0.1" bottom="0.1" header="0.1" footer="0.1"/>
  <pageSetup scale="94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view="pageBreakPreview" topLeftCell="A40" zoomScale="60" zoomScaleNormal="100" workbookViewId="0">
      <selection activeCell="E27" sqref="E27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x14ac:dyDescent="0.25">
      <c r="A1" s="18" t="s">
        <v>93</v>
      </c>
      <c r="B1" s="18"/>
      <c r="C1" s="18"/>
    </row>
    <row r="2" spans="1:3" x14ac:dyDescent="0.25">
      <c r="A2" s="19" t="s">
        <v>94</v>
      </c>
      <c r="B2" s="19"/>
      <c r="C2" s="19"/>
    </row>
    <row r="3" spans="1:3" x14ac:dyDescent="0.25">
      <c r="A3" s="18" t="s">
        <v>23</v>
      </c>
      <c r="B3" s="18"/>
      <c r="C3" s="18"/>
    </row>
    <row r="4" spans="1:3" ht="13.5" thickBot="1" x14ac:dyDescent="0.3">
      <c r="A4" s="42" t="s">
        <v>20</v>
      </c>
      <c r="B4" s="43"/>
      <c r="C4" s="43"/>
    </row>
    <row r="5" spans="1:3" x14ac:dyDescent="0.25">
      <c r="A5" s="36" t="s">
        <v>0</v>
      </c>
      <c r="B5" s="38" t="s">
        <v>21</v>
      </c>
      <c r="C5" s="40" t="s">
        <v>3</v>
      </c>
    </row>
    <row r="6" spans="1:3" x14ac:dyDescent="0.25">
      <c r="A6" s="37"/>
      <c r="B6" s="39"/>
      <c r="C6" s="41"/>
    </row>
    <row r="7" spans="1:3" ht="25.5" x14ac:dyDescent="0.25">
      <c r="A7" s="11" t="s">
        <v>7</v>
      </c>
      <c r="B7" s="1" t="s">
        <v>22</v>
      </c>
      <c r="C7" s="12" t="s">
        <v>4</v>
      </c>
    </row>
    <row r="8" spans="1:3" x14ac:dyDescent="0.25">
      <c r="A8" s="16">
        <v>1</v>
      </c>
      <c r="B8" s="5">
        <v>2</v>
      </c>
      <c r="C8" s="17">
        <v>3</v>
      </c>
    </row>
    <row r="9" spans="1:3" x14ac:dyDescent="0.25">
      <c r="A9" s="44">
        <v>1</v>
      </c>
      <c r="B9" s="6" t="s">
        <v>24</v>
      </c>
      <c r="C9" s="45">
        <v>5</v>
      </c>
    </row>
    <row r="10" spans="1:3" x14ac:dyDescent="0.25">
      <c r="A10" s="44"/>
      <c r="B10" s="3" t="s">
        <v>35</v>
      </c>
      <c r="C10" s="45"/>
    </row>
    <row r="11" spans="1:3" ht="25.5" x14ac:dyDescent="0.25">
      <c r="A11" s="44">
        <v>2</v>
      </c>
      <c r="B11" s="6" t="s">
        <v>36</v>
      </c>
      <c r="C11" s="45">
        <v>5</v>
      </c>
    </row>
    <row r="12" spans="1:3" x14ac:dyDescent="0.25">
      <c r="A12" s="44"/>
      <c r="B12" s="6" t="s">
        <v>37</v>
      </c>
      <c r="C12" s="45"/>
    </row>
    <row r="13" spans="1:3" x14ac:dyDescent="0.25">
      <c r="A13" s="44">
        <v>4</v>
      </c>
      <c r="B13" s="6" t="s">
        <v>25</v>
      </c>
      <c r="C13" s="45">
        <v>5</v>
      </c>
    </row>
    <row r="14" spans="1:3" x14ac:dyDescent="0.25">
      <c r="A14" s="44"/>
      <c r="B14" s="3" t="s">
        <v>33</v>
      </c>
      <c r="C14" s="45"/>
    </row>
    <row r="15" spans="1:3" x14ac:dyDescent="0.25">
      <c r="A15" s="44">
        <f>A13+1</f>
        <v>5</v>
      </c>
      <c r="B15" s="6" t="s">
        <v>26</v>
      </c>
      <c r="C15" s="45">
        <v>5</v>
      </c>
    </row>
    <row r="16" spans="1:3" x14ac:dyDescent="0.25">
      <c r="A16" s="44"/>
      <c r="B16" s="3" t="s">
        <v>32</v>
      </c>
      <c r="C16" s="45"/>
    </row>
    <row r="17" spans="1:3" x14ac:dyDescent="0.25">
      <c r="A17" s="44">
        <f t="shared" ref="A17" si="0">A15+1</f>
        <v>6</v>
      </c>
      <c r="B17" s="6" t="s">
        <v>27</v>
      </c>
      <c r="C17" s="45">
        <v>10</v>
      </c>
    </row>
    <row r="18" spans="1:3" x14ac:dyDescent="0.25">
      <c r="A18" s="44"/>
      <c r="B18" s="3" t="s">
        <v>31</v>
      </c>
      <c r="C18" s="45"/>
    </row>
    <row r="19" spans="1:3" x14ac:dyDescent="0.25">
      <c r="A19" s="44">
        <f t="shared" ref="A19" si="1">A17+1</f>
        <v>7</v>
      </c>
      <c r="B19" s="6" t="s">
        <v>28</v>
      </c>
      <c r="C19" s="45">
        <v>5</v>
      </c>
    </row>
    <row r="20" spans="1:3" x14ac:dyDescent="0.25">
      <c r="A20" s="44"/>
      <c r="B20" s="3" t="s">
        <v>34</v>
      </c>
      <c r="C20" s="45"/>
    </row>
    <row r="21" spans="1:3" x14ac:dyDescent="0.25">
      <c r="A21" s="44">
        <f t="shared" ref="A21" si="2">A19+1</f>
        <v>8</v>
      </c>
      <c r="B21" s="6" t="s">
        <v>50</v>
      </c>
      <c r="C21" s="45">
        <v>5</v>
      </c>
    </row>
    <row r="22" spans="1:3" x14ac:dyDescent="0.25">
      <c r="A22" s="44"/>
      <c r="B22" s="3" t="s">
        <v>95</v>
      </c>
      <c r="C22" s="45"/>
    </row>
    <row r="23" spans="1:3" x14ac:dyDescent="0.25">
      <c r="A23" s="44">
        <f t="shared" ref="A23" si="3">A21+1</f>
        <v>9</v>
      </c>
      <c r="B23" s="6" t="s">
        <v>29</v>
      </c>
      <c r="C23" s="45">
        <v>5</v>
      </c>
    </row>
    <row r="24" spans="1:3" x14ac:dyDescent="0.25">
      <c r="A24" s="44"/>
      <c r="B24" s="6" t="s">
        <v>30</v>
      </c>
      <c r="C24" s="45"/>
    </row>
    <row r="25" spans="1:3" x14ac:dyDescent="0.25">
      <c r="A25" s="44">
        <f t="shared" ref="A25:A27" si="4">A23+1</f>
        <v>10</v>
      </c>
      <c r="B25" s="6" t="s">
        <v>49</v>
      </c>
      <c r="C25" s="45">
        <v>5</v>
      </c>
    </row>
    <row r="26" spans="1:3" x14ac:dyDescent="0.25">
      <c r="A26" s="44"/>
      <c r="B26" s="6" t="s">
        <v>96</v>
      </c>
      <c r="C26" s="45"/>
    </row>
    <row r="27" spans="1:3" ht="38.25" x14ac:dyDescent="0.25">
      <c r="A27" s="44">
        <f t="shared" si="4"/>
        <v>11</v>
      </c>
      <c r="B27" s="6" t="s">
        <v>38</v>
      </c>
      <c r="C27" s="45">
        <v>5</v>
      </c>
    </row>
    <row r="28" spans="1:3" ht="38.25" x14ac:dyDescent="0.25">
      <c r="A28" s="44"/>
      <c r="B28" s="3" t="s">
        <v>97</v>
      </c>
      <c r="C28" s="45"/>
    </row>
    <row r="29" spans="1:3" ht="38.25" x14ac:dyDescent="0.25">
      <c r="A29" s="44">
        <f t="shared" ref="A29" si="5">A27+1</f>
        <v>12</v>
      </c>
      <c r="B29" s="6" t="s">
        <v>39</v>
      </c>
      <c r="C29" s="45">
        <v>5</v>
      </c>
    </row>
    <row r="30" spans="1:3" ht="38.25" x14ac:dyDescent="0.25">
      <c r="A30" s="44"/>
      <c r="B30" s="3" t="s">
        <v>98</v>
      </c>
      <c r="C30" s="45"/>
    </row>
    <row r="31" spans="1:3" ht="38.25" x14ac:dyDescent="0.25">
      <c r="A31" s="44">
        <f t="shared" ref="A31" si="6">A29+1</f>
        <v>13</v>
      </c>
      <c r="B31" s="6" t="s">
        <v>40</v>
      </c>
      <c r="C31" s="45">
        <v>5</v>
      </c>
    </row>
    <row r="32" spans="1:3" ht="38.25" x14ac:dyDescent="0.25">
      <c r="A32" s="44"/>
      <c r="B32" s="6" t="s">
        <v>99</v>
      </c>
      <c r="C32" s="45"/>
    </row>
    <row r="33" spans="1:3" ht="38.25" x14ac:dyDescent="0.25">
      <c r="A33" s="44">
        <f t="shared" ref="A33" si="7">A31+1</f>
        <v>14</v>
      </c>
      <c r="B33" s="6" t="s">
        <v>41</v>
      </c>
      <c r="C33" s="45">
        <v>15</v>
      </c>
    </row>
    <row r="34" spans="1:3" ht="51" x14ac:dyDescent="0.25">
      <c r="A34" s="44"/>
      <c r="B34" s="3" t="s">
        <v>100</v>
      </c>
      <c r="C34" s="45"/>
    </row>
    <row r="35" spans="1:3" ht="38.25" x14ac:dyDescent="0.25">
      <c r="A35" s="44">
        <f t="shared" ref="A35" si="8">A33+1</f>
        <v>15</v>
      </c>
      <c r="B35" s="6" t="s">
        <v>42</v>
      </c>
      <c r="C35" s="45">
        <v>5</v>
      </c>
    </row>
    <row r="36" spans="1:3" ht="38.25" x14ac:dyDescent="0.25">
      <c r="A36" s="44"/>
      <c r="B36" s="3" t="s">
        <v>101</v>
      </c>
      <c r="C36" s="45"/>
    </row>
    <row r="37" spans="1:3" ht="25.5" x14ac:dyDescent="0.25">
      <c r="A37" s="44">
        <f t="shared" ref="A37" si="9">A35+1</f>
        <v>16</v>
      </c>
      <c r="B37" s="6" t="s">
        <v>43</v>
      </c>
      <c r="C37" s="45">
        <v>5</v>
      </c>
    </row>
    <row r="38" spans="1:3" ht="38.25" x14ac:dyDescent="0.25">
      <c r="A38" s="44"/>
      <c r="B38" s="3" t="s">
        <v>102</v>
      </c>
      <c r="C38" s="45"/>
    </row>
    <row r="39" spans="1:3" ht="25.5" x14ac:dyDescent="0.25">
      <c r="A39" s="44">
        <f t="shared" ref="A39:A55" si="10">A37+1</f>
        <v>17</v>
      </c>
      <c r="B39" s="6" t="s">
        <v>44</v>
      </c>
      <c r="C39" s="45">
        <v>5</v>
      </c>
    </row>
    <row r="40" spans="1:3" ht="38.25" x14ac:dyDescent="0.25">
      <c r="A40" s="44"/>
      <c r="B40" s="3" t="s">
        <v>103</v>
      </c>
      <c r="C40" s="45"/>
    </row>
    <row r="41" spans="1:3" ht="25.5" x14ac:dyDescent="0.25">
      <c r="A41" s="44">
        <f t="shared" si="10"/>
        <v>18</v>
      </c>
      <c r="B41" s="6" t="s">
        <v>45</v>
      </c>
      <c r="C41" s="45">
        <v>5</v>
      </c>
    </row>
    <row r="42" spans="1:3" ht="25.5" x14ac:dyDescent="0.25">
      <c r="A42" s="44"/>
      <c r="B42" s="3" t="s">
        <v>104</v>
      </c>
      <c r="C42" s="45"/>
    </row>
    <row r="43" spans="1:3" ht="25.5" x14ac:dyDescent="0.25">
      <c r="A43" s="44">
        <f t="shared" si="10"/>
        <v>19</v>
      </c>
      <c r="B43" s="6" t="s">
        <v>46</v>
      </c>
      <c r="C43" s="45">
        <v>5</v>
      </c>
    </row>
    <row r="44" spans="1:3" ht="25.5" x14ac:dyDescent="0.25">
      <c r="A44" s="44"/>
      <c r="B44" s="3" t="s">
        <v>105</v>
      </c>
      <c r="C44" s="45"/>
    </row>
    <row r="45" spans="1:3" ht="25.5" x14ac:dyDescent="0.25">
      <c r="A45" s="44">
        <f t="shared" si="10"/>
        <v>20</v>
      </c>
      <c r="B45" s="6" t="s">
        <v>47</v>
      </c>
      <c r="C45" s="45">
        <v>5</v>
      </c>
    </row>
    <row r="46" spans="1:3" ht="25.5" x14ac:dyDescent="0.25">
      <c r="A46" s="44"/>
      <c r="B46" s="3" t="s">
        <v>106</v>
      </c>
      <c r="C46" s="45"/>
    </row>
    <row r="47" spans="1:3" ht="25.5" x14ac:dyDescent="0.25">
      <c r="A47" s="44">
        <f t="shared" si="10"/>
        <v>21</v>
      </c>
      <c r="B47" s="6" t="s">
        <v>48</v>
      </c>
      <c r="C47" s="45">
        <v>5</v>
      </c>
    </row>
    <row r="48" spans="1:3" ht="25.5" x14ac:dyDescent="0.25">
      <c r="A48" s="44"/>
      <c r="B48" s="3" t="s">
        <v>107</v>
      </c>
      <c r="C48" s="45"/>
    </row>
    <row r="49" spans="1:3" ht="38.25" x14ac:dyDescent="0.25">
      <c r="A49" s="44">
        <f t="shared" si="10"/>
        <v>22</v>
      </c>
      <c r="B49" s="6" t="s">
        <v>51</v>
      </c>
      <c r="C49" s="45">
        <v>5</v>
      </c>
    </row>
    <row r="50" spans="1:3" ht="38.25" x14ac:dyDescent="0.25">
      <c r="A50" s="44"/>
      <c r="B50" s="3" t="s">
        <v>108</v>
      </c>
      <c r="C50" s="45"/>
    </row>
    <row r="51" spans="1:3" ht="25.5" x14ac:dyDescent="0.25">
      <c r="A51" s="44">
        <f t="shared" si="10"/>
        <v>23</v>
      </c>
      <c r="B51" s="6" t="s">
        <v>52</v>
      </c>
      <c r="C51" s="45">
        <v>5</v>
      </c>
    </row>
    <row r="52" spans="1:3" ht="25.5" x14ac:dyDescent="0.25">
      <c r="A52" s="44"/>
      <c r="B52" s="3" t="s">
        <v>109</v>
      </c>
      <c r="C52" s="45"/>
    </row>
    <row r="53" spans="1:3" x14ac:dyDescent="0.25">
      <c r="A53" s="44">
        <f t="shared" si="10"/>
        <v>24</v>
      </c>
      <c r="B53" s="6" t="s">
        <v>53</v>
      </c>
      <c r="C53" s="45">
        <v>5</v>
      </c>
    </row>
    <row r="54" spans="1:3" x14ac:dyDescent="0.25">
      <c r="A54" s="44"/>
      <c r="B54" s="3" t="s">
        <v>110</v>
      </c>
      <c r="C54" s="45"/>
    </row>
    <row r="55" spans="1:3" x14ac:dyDescent="0.25">
      <c r="A55" s="44">
        <f t="shared" si="10"/>
        <v>25</v>
      </c>
      <c r="B55" s="6" t="s">
        <v>54</v>
      </c>
      <c r="C55" s="45">
        <v>5</v>
      </c>
    </row>
    <row r="56" spans="1:3" x14ac:dyDescent="0.25">
      <c r="A56" s="44"/>
      <c r="B56" s="3" t="s">
        <v>111</v>
      </c>
      <c r="C56" s="45"/>
    </row>
  </sheetData>
  <mergeCells count="55">
    <mergeCell ref="A53:A54"/>
    <mergeCell ref="C53:C54"/>
    <mergeCell ref="A55:A56"/>
    <mergeCell ref="C55:C56"/>
    <mergeCell ref="A47:A48"/>
    <mergeCell ref="C47:C48"/>
    <mergeCell ref="A49:A50"/>
    <mergeCell ref="C49:C50"/>
    <mergeCell ref="A51:A52"/>
    <mergeCell ref="C51:C52"/>
    <mergeCell ref="A41:A42"/>
    <mergeCell ref="C41:C42"/>
    <mergeCell ref="A43:A44"/>
    <mergeCell ref="C43:C44"/>
    <mergeCell ref="A45:A46"/>
    <mergeCell ref="C45:C46"/>
    <mergeCell ref="A37:A38"/>
    <mergeCell ref="C37:C38"/>
    <mergeCell ref="A39:A40"/>
    <mergeCell ref="C39:C40"/>
    <mergeCell ref="A33:A34"/>
    <mergeCell ref="C33:C34"/>
    <mergeCell ref="A35:A36"/>
    <mergeCell ref="C35:C36"/>
    <mergeCell ref="A29:A30"/>
    <mergeCell ref="C29:C30"/>
    <mergeCell ref="A31:A32"/>
    <mergeCell ref="C31:C32"/>
    <mergeCell ref="C27:C28"/>
    <mergeCell ref="A27:A28"/>
    <mergeCell ref="A25:A26"/>
    <mergeCell ref="C25:C26"/>
    <mergeCell ref="A13:A14"/>
    <mergeCell ref="C13:C14"/>
    <mergeCell ref="A21:A22"/>
    <mergeCell ref="C21:C22"/>
    <mergeCell ref="A23:A24"/>
    <mergeCell ref="C23:C24"/>
    <mergeCell ref="A19:A20"/>
    <mergeCell ref="C19:C20"/>
    <mergeCell ref="A11:A12"/>
    <mergeCell ref="C11:C12"/>
    <mergeCell ref="A17:A18"/>
    <mergeCell ref="C17:C18"/>
    <mergeCell ref="A9:A10"/>
    <mergeCell ref="C9:C10"/>
    <mergeCell ref="A15:A16"/>
    <mergeCell ref="C15:C16"/>
    <mergeCell ref="A1:C1"/>
    <mergeCell ref="A3:C3"/>
    <mergeCell ref="A5:A6"/>
    <mergeCell ref="B5:B6"/>
    <mergeCell ref="C5:C6"/>
    <mergeCell ref="A4:C4"/>
    <mergeCell ref="A2:C2"/>
  </mergeCells>
  <pageMargins left="0.4" right="0.1" top="0.1" bottom="0.1" header="0.1" footer="0.1"/>
  <pageSetup orientation="portrait" r:id="rId1"/>
  <rowBreaks count="1" manualBreakCount="1">
    <brk id="3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Hayk Papyan</cp:lastModifiedBy>
  <cp:lastPrinted>2025-05-23T10:10:49Z</cp:lastPrinted>
  <dcterms:created xsi:type="dcterms:W3CDTF">2025-05-04T07:24:06Z</dcterms:created>
  <dcterms:modified xsi:type="dcterms:W3CDTF">2025-05-23T10:11:22Z</dcterms:modified>
</cp:coreProperties>
</file>